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4" l="1"/>
  <c r="L4" i="4"/>
  <c r="M4" i="4" s="1"/>
  <c r="L5" i="4"/>
  <c r="M5" i="4" s="1"/>
  <c r="L6" i="4"/>
  <c r="M6" i="4" s="1"/>
  <c r="M7" i="4" l="1"/>
</calcChain>
</file>

<file path=xl/sharedStrings.xml><?xml version="1.0" encoding="utf-8"?>
<sst xmlns="http://schemas.openxmlformats.org/spreadsheetml/2006/main" count="42" uniqueCount="29">
  <si>
    <t>БЕ</t>
  </si>
  <si>
    <t>МОЛ</t>
  </si>
  <si>
    <t>Символьный код</t>
  </si>
  <si>
    <t>Название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</si>
  <si>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</si>
  <si>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</si>
  <si>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</si>
  <si>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</si>
  <si>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</si>
  <si>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Ссылка</t>
  </si>
  <si>
    <t>ШТ</t>
  </si>
  <si>
    <t>Внешний код</t>
  </si>
  <si>
    <t>Группа</t>
  </si>
  <si>
    <t>Подгруппа</t>
  </si>
  <si>
    <t>Материалы</t>
  </si>
  <si>
    <t>ID</t>
  </si>
  <si>
    <t>Цена с НДС в руб.</t>
  </si>
  <si>
    <t>Перечень товаров  по подгруппе:  Электродвигатели</t>
  </si>
  <si>
    <t>Электродвигатели</t>
  </si>
  <si>
    <t>2000386343-4101</t>
  </si>
  <si>
    <t>Э/ДВИГ 5АИ90L4 2,2/380/1500/IM1001</t>
  </si>
  <si>
    <t>https://etp-aktiv.ru/catalog/materialy/ehlektrodvigateli/2000386343-4101/</t>
  </si>
  <si>
    <t>2000137988-4F02</t>
  </si>
  <si>
    <t>Э/ДВИГ ВАИУ200L2У2,5 45КВТ 660/1140/3000</t>
  </si>
  <si>
    <t>https://etp-aktiv.ru/catalog/materialy/ehlektrodvigateli/2000137988-4F02/</t>
  </si>
  <si>
    <t>M2000131226-4F04</t>
  </si>
  <si>
    <t>Э/ДВИГ ВРП160S4 15/660/1500/IM3081</t>
  </si>
  <si>
    <t>https://etp-aktiv.ru/catalog/materialy/ehlektrodvigateli/M2000131226-4F04/</t>
  </si>
  <si>
    <t>Сумма на продаже с НДС в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</si>
</sst>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/>
    <xf numFmtId="4" fontId="2" fillId="0" borderId="1" xfId="0" applyNumberFormat="1" applyFont="1" applyBorder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3" fillId="0" borderId="0" xfId="1" applyNumberFormat="1"/>
    <xf numFmtId="0" fontId="4" fillId="0" borderId="0" xfId="0" applyFont="1"/>
    <xf numFmtId="4" fontId="4" fillId="0" borderId="0" xfId="0" applyNumberFormat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tp-aktiv.ru/catalog/materialy/ehlektrodvigateli/M2000131226-4F04/" TargetMode="External"/><Relationship Id="rId2" Type="http://schemas.openxmlformats.org/officeDocument/2006/relationships/hyperlink" Target="https://etp-aktiv.ru/catalog/materialy/ehlektrodvigateli/2000137988-4F02/" TargetMode="External"/><Relationship Id="rId1" Type="http://schemas.openxmlformats.org/officeDocument/2006/relationships/hyperlink" Target="https://etp-aktiv.ru/catalog/materialy/ehlektrodvigateli/2000386343-4101/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C1" workbookViewId="0">
      <selection activeCell="G4" sqref="G4:M4"/>
    </sheetView>
  </sheetViews>
  <sheetFormatPr defaultRowHeight="14.4" x14ac:dyDescent="0.3"/>
  <cols>
    <col min="1" max="1" width="13" customWidth="1"/>
    <col min="2" max="2" width="30.33203125" customWidth="1"/>
    <col min="3" max="3" width="13.77734375" customWidth="1"/>
    <col min="4" max="4" width="28" customWidth="1"/>
    <col min="5" max="5" width="24.109375" hidden="1" customWidth="1"/>
    <col min="6" max="6" width="11.44140625" hidden="1" customWidth="1"/>
    <col min="7" max="7" width="24.44140625" customWidth="1"/>
    <col min="8" max="8" width="44.5546875" customWidth="1"/>
    <col min="9" max="9" width="6.88671875" customWidth="1"/>
    <col min="10" max="10" width="11.33203125" customWidth="1"/>
    <col min="11" max="11" width="13.21875" hidden="1" customWidth="1"/>
    <col min="12" max="12" width="13.21875" customWidth="1"/>
    <col min="13" max="13" width="12.109375" customWidth="1"/>
  </cols>
  <sheetData>
    <row r="1" spans="1:14" x14ac:dyDescent="0.3">
      <c r="A1" s="1" t="s">
        <v>17</v>
      </c>
      <c r="B1" s="1"/>
      <c r="C1" s="1"/>
    </row>
    <row r="3" spans="1:14" ht="55.2" x14ac:dyDescent="0.3">
      <c r="A3" s="2" t="s">
        <v>12</v>
      </c>
      <c r="B3" s="2" t="s">
        <v>13</v>
      </c>
      <c r="C3" s="2" t="s">
        <v>0</v>
      </c>
      <c r="D3" s="2" t="s">
        <v>1</v>
      </c>
      <c r="E3" s="2" t="s">
        <v>15</v>
      </c>
      <c r="F3" s="2" t="s">
        <v>11</v>
      </c>
      <c r="G3" s="2" t="s">
        <v>2</v>
      </c>
      <c r="H3" s="2" t="s">
        <v>3</v>
      </c>
      <c r="I3" s="2" t="s">
        <v>6</v>
      </c>
      <c r="J3" s="2" t="s">
        <v>7</v>
      </c>
      <c r="K3" s="2" t="s">
        <v>8</v>
      </c>
      <c r="L3" s="2" t="s">
        <v>16</v>
      </c>
      <c r="M3" s="2" t="s">
        <v>28</v>
      </c>
      <c r="N3" s="7" t="s">
        <v>9</v>
      </c>
    </row>
    <row r="4" spans="1:14" x14ac:dyDescent="0.3">
      <c r="A4" s="3" t="s">
        <v>14</v>
      </c>
      <c r="B4" s="3" t="s">
        <v>18</v>
      </c>
      <c r="C4" s="3" t="s">
        <v>4</v>
      </c>
      <c r="D4" s="3" t="s">
        <v>5</v>
      </c>
      <c r="E4" s="4">
        <v>266503</v>
      </c>
      <c r="F4" s="5" t="s">
        <v>19</v>
      </c>
      <c r="G4" s="5" t="s">
        <v>19</v>
      </c>
      <c r="H4" s="5" t="s">
        <v>20</v>
      </c>
      <c r="I4" s="3" t="s">
        <v>10</v>
      </c>
      <c r="J4" s="4">
        <v>1</v>
      </c>
      <c r="K4" s="6">
        <v>7503.75</v>
      </c>
      <c r="L4" s="6">
        <f t="shared" ref="L4:L6" si="0">K4*1.22</f>
        <v>9154.5749999999989</v>
      </c>
      <c r="M4" s="6">
        <f t="shared" ref="M4:M6" si="1">L4*J4</f>
        <v>9154.5749999999989</v>
      </c>
      <c r="N4" s="8" t="s">
        <v>21</v>
      </c>
    </row>
    <row r="5" spans="1:14" x14ac:dyDescent="0.3">
      <c r="A5" s="3" t="s">
        <v>14</v>
      </c>
      <c r="B5" s="3" t="s">
        <v>18</v>
      </c>
      <c r="C5" s="3" t="s">
        <v>4</v>
      </c>
      <c r="D5" s="3" t="s">
        <v>5</v>
      </c>
      <c r="E5" s="4">
        <v>269181</v>
      </c>
      <c r="F5" s="5" t="s">
        <v>22</v>
      </c>
      <c r="G5" s="5" t="s">
        <v>22</v>
      </c>
      <c r="H5" s="5" t="s">
        <v>23</v>
      </c>
      <c r="I5" s="3" t="s">
        <v>10</v>
      </c>
      <c r="J5" s="4">
        <v>1</v>
      </c>
      <c r="K5" s="6">
        <v>121484.81</v>
      </c>
      <c r="L5" s="6">
        <f t="shared" si="0"/>
        <v>148211.4682</v>
      </c>
      <c r="M5" s="6">
        <f t="shared" si="1"/>
        <v>148211.4682</v>
      </c>
      <c r="N5" s="8" t="s">
        <v>24</v>
      </c>
    </row>
    <row r="6" spans="1:14" x14ac:dyDescent="0.3">
      <c r="A6" s="3" t="s">
        <v>14</v>
      </c>
      <c r="B6" s="3" t="s">
        <v>18</v>
      </c>
      <c r="C6" s="3" t="s">
        <v>4</v>
      </c>
      <c r="D6" s="3" t="s">
        <v>5</v>
      </c>
      <c r="E6" s="4">
        <v>268830</v>
      </c>
      <c r="F6" s="5" t="s">
        <v>25</v>
      </c>
      <c r="G6" s="5" t="s">
        <v>25</v>
      </c>
      <c r="H6" s="5" t="s">
        <v>26</v>
      </c>
      <c r="I6" s="3" t="s">
        <v>10</v>
      </c>
      <c r="J6" s="4">
        <v>2</v>
      </c>
      <c r="K6" s="6">
        <v>30168.799999999999</v>
      </c>
      <c r="L6" s="6">
        <f t="shared" si="0"/>
        <v>36805.936000000002</v>
      </c>
      <c r="M6" s="6">
        <f t="shared" si="1"/>
        <v>73611.872000000003</v>
      </c>
      <c r="N6" s="8" t="s">
        <v>27</v>
      </c>
    </row>
    <row r="7" spans="1:14" x14ac:dyDescent="0.3">
      <c r="J7" s="9">
        <f>SUM(J4:J6)</f>
        <v>4</v>
      </c>
      <c r="K7" s="9"/>
      <c r="L7" s="9"/>
      <c r="M7" s="10">
        <f>SUM(M4:M6)</f>
        <v>230977.91520000002</v>
      </c>
    </row>
  </sheetData>
  <hyperlinks>
    <hyperlink ref="N4" r:id="rId1"/>
    <hyperlink ref="N5" r:id="rId2"/>
    <hyperlink ref="N6" r:id="rId3"/>
  </hyperlinks>
  <pageMargins left="0.7" right="0.7" top="0.75" bottom="0.75" header="0.3" footer="0.3"/>
  <pageSetup paperSize="9" orientation="portrait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2026-09-08T06:46:30Z</dcterms:modified>
</cp:coreProperties>
</file>